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Огарева 21" sheetId="1" r:id="rId1"/>
  </sheets>
  <externalReferences>
    <externalReference r:id="rId2"/>
  </externalReferences>
  <definedNames>
    <definedName name="Z_6E36EA37_049E_4FAE_B719_2847CD16F858_.wvu.Cols" localSheetId="0" hidden="1">'Огарева 21'!#REF!,'Огарева 21'!#REF!</definedName>
    <definedName name="Z_6E36EA37_049E_4FAE_B719_2847CD16F858_.wvu.Rows" localSheetId="0" hidden="1">'Огарева 21'!$42:$45</definedName>
    <definedName name="Z_73C0D023_21BD_4441_8EFA_957546C15799_.wvu.Cols" localSheetId="0" hidden="1">'Огарева 21'!#REF!,'Огарева 21'!#REF!</definedName>
    <definedName name="Z_73C0D023_21BD_4441_8EFA_957546C15799_.wvu.Rows" localSheetId="0" hidden="1">'Огарева 21'!$42:$45</definedName>
    <definedName name="_xlnm.Print_Area" localSheetId="0">'Огарева 21'!$A$1:$G$60</definedName>
  </definedNames>
  <calcPr calcId="145621"/>
</workbook>
</file>

<file path=xl/calcChain.xml><?xml version="1.0" encoding="utf-8"?>
<calcChain xmlns="http://schemas.openxmlformats.org/spreadsheetml/2006/main">
  <c r="E15" i="1" l="1"/>
  <c r="F39" i="1"/>
  <c r="F32" i="1"/>
  <c r="F15" i="1"/>
  <c r="G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<sst xmlns="http://schemas.openxmlformats.org/spreadsheetml/2006/main" count="62" uniqueCount="53">
  <si>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</si>
  <si>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</si>
  <si>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</si>
  <si>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</si>
  <si>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</si>
  <si>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</si>
  <si>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</si>
  <si>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</si>
  <si>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</si>
  <si>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</si>
  <si>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</si>
  <si>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</si>
  <si>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</si>
  <si>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</si>
  <si>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</si>
  <si>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</si>
  <si>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</si>
  <si>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</si>
  <si>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</si>
  <si>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</si>
  <si>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</si>
  <si>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</si>
  <si>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</si>
  <si>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</si>
  <si>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</si>
  <si>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</si>
  <si>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</si>
  <si>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</si>
  <si>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</si>
  <si>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</si>
  <si>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</si>
  <si>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</si>
  <si>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</si>
  <si>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</si>
  <si>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</si>
  <si>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</si>
  <si>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</si>
  <si>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</si>
  <si>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Огарева 21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</si>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</sst>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" fontId="10" fillId="0" borderId="4" xfId="0" applyNumberFormat="1" applyFont="1" applyBorder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70">
          <cell r="W70">
            <v>908.418456905825</v>
          </cell>
          <cell r="X70">
            <v>182.73105987075007</v>
          </cell>
          <cell r="Y70">
            <v>156.97800000000001</v>
          </cell>
          <cell r="AA70">
            <v>0</v>
          </cell>
          <cell r="AI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X70">
            <v>2345.7038253236024</v>
          </cell>
          <cell r="BB70">
            <v>0</v>
          </cell>
          <cell r="BC70">
            <v>122.6</v>
          </cell>
          <cell r="BD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CN70">
            <v>1297.7347569100646</v>
          </cell>
          <cell r="CO70">
            <v>266.88376549240269</v>
          </cell>
          <cell r="CP70">
            <v>0</v>
          </cell>
          <cell r="DE70">
            <v>1191.1803696647225</v>
          </cell>
          <cell r="DS70">
            <v>9938.157034421185</v>
          </cell>
          <cell r="DT70">
            <v>2032.6048743057493</v>
          </cell>
          <cell r="DU70">
            <v>702.97379999999998</v>
          </cell>
          <cell r="EK70">
            <v>8548.1658779345235</v>
          </cell>
          <cell r="EU70">
            <v>18101.993737248777</v>
          </cell>
          <cell r="EV70">
            <v>3647.2070193312738</v>
          </cell>
          <cell r="EW70">
            <v>305.57160000000005</v>
          </cell>
          <cell r="FG70">
            <v>14641.722409289096</v>
          </cell>
          <cell r="FM70">
            <v>5811.813271663761</v>
          </cell>
          <cell r="FN70">
            <v>1749.0995978486987</v>
          </cell>
          <cell r="FO70">
            <v>4.3803233095772345E-14</v>
          </cell>
          <cell r="FU70">
            <v>4603.5031477994071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E16" sqref="E1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7109375" style="1" customWidth="1"/>
    <col min="9" max="9" width="10.140625" style="1" bestFit="1" customWidth="1"/>
    <col min="10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251766.53999999998</v>
      </c>
      <c r="F9" s="16">
        <f t="shared" ref="F9:G9" si="0">SUM(F10:F14)</f>
        <v>192478.58000000005</v>
      </c>
      <c r="G9" s="16">
        <f t="shared" si="0"/>
        <v>115226.76000000001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157992.09</v>
      </c>
      <c r="F10" s="17">
        <v>131376.14000000001</v>
      </c>
      <c r="G10" s="18">
        <v>69095.22</v>
      </c>
    </row>
    <row r="11" spans="1:7" ht="14.45" customHeight="1" x14ac:dyDescent="0.25">
      <c r="A11" s="63" t="s">
        <v>10</v>
      </c>
      <c r="B11" s="64"/>
      <c r="C11" s="64"/>
      <c r="D11" s="65"/>
      <c r="E11" s="17"/>
      <c r="F11" s="17"/>
      <c r="G11" s="18"/>
    </row>
    <row r="12" spans="1:7" ht="13.9" customHeight="1" x14ac:dyDescent="0.25">
      <c r="A12" s="63" t="s">
        <v>11</v>
      </c>
      <c r="B12" s="64"/>
      <c r="C12" s="64"/>
      <c r="D12" s="65"/>
      <c r="E12" s="17">
        <v>19317.29</v>
      </c>
      <c r="F12" s="17">
        <v>12166.67</v>
      </c>
      <c r="G12" s="18">
        <v>7150.62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37926.46</v>
      </c>
      <c r="F13" s="17">
        <v>22501.86</v>
      </c>
      <c r="G13" s="18">
        <v>15424.6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36530.699999999997</v>
      </c>
      <c r="F14" s="17">
        <v>26433.91</v>
      </c>
      <c r="G14" s="18">
        <v>23556.32</v>
      </c>
    </row>
    <row r="15" spans="1:7" ht="15.75" x14ac:dyDescent="0.25">
      <c r="A15" s="75" t="s">
        <v>41</v>
      </c>
      <c r="B15" s="76"/>
      <c r="C15" s="76"/>
      <c r="D15" s="77"/>
      <c r="E15" s="87">
        <f>SUM(E16:E19)</f>
        <v>78510.100000000006</v>
      </c>
      <c r="F15" s="87">
        <f>SUM(F16:F19)</f>
        <v>64184.5</v>
      </c>
      <c r="G15" s="87">
        <f t="shared" ref="F15:G15" si="1">SUM(G16:G19)</f>
        <v>33705.050000000003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75071.520000000004</v>
      </c>
      <c r="F16" s="17">
        <v>61718.22</v>
      </c>
      <c r="G16" s="18">
        <v>32732.75</v>
      </c>
    </row>
    <row r="17" spans="1:10" ht="15.75" x14ac:dyDescent="0.25">
      <c r="A17" s="67" t="s">
        <v>46</v>
      </c>
      <c r="B17" s="67"/>
      <c r="C17" s="67"/>
      <c r="D17" s="67"/>
      <c r="E17" s="17">
        <v>344.96</v>
      </c>
      <c r="F17" s="17">
        <v>247.52</v>
      </c>
      <c r="G17" s="18">
        <v>97.44</v>
      </c>
    </row>
    <row r="18" spans="1:10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10" ht="15.75" x14ac:dyDescent="0.25">
      <c r="A19" s="67" t="s">
        <v>48</v>
      </c>
      <c r="B19" s="67"/>
      <c r="C19" s="67"/>
      <c r="D19" s="67"/>
      <c r="E19" s="17">
        <v>3093.62</v>
      </c>
      <c r="F19" s="17">
        <v>2218.7600000000002</v>
      </c>
      <c r="G19" s="18">
        <v>874.86</v>
      </c>
    </row>
    <row r="20" spans="1:10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10" ht="15.75" x14ac:dyDescent="0.25">
      <c r="A21" s="67" t="s">
        <v>15</v>
      </c>
      <c r="B21" s="67"/>
      <c r="C21" s="67"/>
      <c r="D21" s="67"/>
      <c r="E21" s="17">
        <v>415.8</v>
      </c>
      <c r="F21" s="17">
        <v>104.08</v>
      </c>
      <c r="G21" s="18">
        <v>637.55999999999995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34" t="s">
        <v>44</v>
      </c>
      <c r="B24" s="34"/>
      <c r="C24" s="34"/>
      <c r="D24" s="34"/>
      <c r="E24" s="34"/>
      <c r="F24" s="17">
        <v>-389305.826</v>
      </c>
      <c r="G24" s="19"/>
      <c r="I24" s="28"/>
    </row>
    <row r="25" spans="1:10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3593.8313421001776</v>
      </c>
      <c r="I25" s="28"/>
    </row>
    <row r="26" spans="1:10" ht="28.5" customHeight="1" x14ac:dyDescent="0.2">
      <c r="A26" s="60"/>
      <c r="B26" s="61"/>
      <c r="C26" s="61"/>
      <c r="D26" s="61"/>
      <c r="E26" s="62"/>
      <c r="F26" s="54"/>
      <c r="I26" s="28"/>
    </row>
    <row r="27" spans="1:10" ht="15.75" hidden="1" x14ac:dyDescent="0.25">
      <c r="A27" s="42" t="s">
        <v>16</v>
      </c>
      <c r="B27" s="37"/>
      <c r="C27" s="37"/>
      <c r="D27" s="37"/>
      <c r="E27" s="38"/>
      <c r="F27" s="25">
        <f>'[1]свод за год'!W70</f>
        <v>908.418456905825</v>
      </c>
      <c r="I27" s="28"/>
    </row>
    <row r="28" spans="1:10" ht="15.75" hidden="1" x14ac:dyDescent="0.25">
      <c r="A28" s="42" t="s">
        <v>31</v>
      </c>
      <c r="B28" s="37"/>
      <c r="C28" s="37"/>
      <c r="D28" s="37"/>
      <c r="E28" s="38"/>
      <c r="F28" s="25">
        <f>'[1]свод за год'!X70</f>
        <v>182.73105987075007</v>
      </c>
      <c r="I28" s="28"/>
    </row>
    <row r="29" spans="1:10" ht="15.75" hidden="1" x14ac:dyDescent="0.25">
      <c r="A29" s="42" t="s">
        <v>18</v>
      </c>
      <c r="B29" s="37"/>
      <c r="C29" s="37"/>
      <c r="D29" s="37"/>
      <c r="E29" s="38"/>
      <c r="F29" s="25">
        <f>'[1]свод за год'!Y70</f>
        <v>156.97800000000001</v>
      </c>
      <c r="I29" s="28"/>
    </row>
    <row r="30" spans="1:10" ht="15.75" hidden="1" x14ac:dyDescent="0.25">
      <c r="A30" s="42" t="s">
        <v>19</v>
      </c>
      <c r="B30" s="37"/>
      <c r="C30" s="37"/>
      <c r="D30" s="37"/>
      <c r="E30" s="38"/>
      <c r="F30" s="25">
        <f>'[1]свод за год'!AA70+'[1]свод за год'!AI70+'[1]свод за год'!AL70+'[1]свод за год'!AO70+'[1]свод за год'!AP70+'[1]свод за год'!AQ70</f>
        <v>0</v>
      </c>
      <c r="I30" s="28"/>
    </row>
    <row r="31" spans="1:10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год'!AX70</f>
        <v>2345.7038253236024</v>
      </c>
      <c r="I31" s="28"/>
      <c r="J31" s="28"/>
    </row>
    <row r="32" spans="1:10" ht="15.75" customHeight="1" x14ac:dyDescent="0.2">
      <c r="A32" s="57" t="s">
        <v>33</v>
      </c>
      <c r="B32" s="58"/>
      <c r="C32" s="58"/>
      <c r="D32" s="58"/>
      <c r="E32" s="59"/>
      <c r="F32" s="53">
        <f>SUM(F34:F38)+198</f>
        <v>24175.700478728646</v>
      </c>
      <c r="I32" s="28"/>
    </row>
    <row r="33" spans="1:10" ht="33" customHeight="1" x14ac:dyDescent="0.2">
      <c r="A33" s="60"/>
      <c r="B33" s="61"/>
      <c r="C33" s="61"/>
      <c r="D33" s="61"/>
      <c r="E33" s="62"/>
      <c r="F33" s="54"/>
      <c r="I33" s="28"/>
    </row>
    <row r="34" spans="1:10" ht="15.75" hidden="1" x14ac:dyDescent="0.25">
      <c r="A34" s="50" t="s">
        <v>16</v>
      </c>
      <c r="B34" s="50"/>
      <c r="C34" s="50"/>
      <c r="D34" s="50"/>
      <c r="E34" s="50"/>
      <c r="F34" s="25">
        <f>'[1]свод за год'!CN70+'[1]свод за год'!DS70</f>
        <v>11235.891791331249</v>
      </c>
      <c r="I34" s="28"/>
    </row>
    <row r="35" spans="1:10" ht="15.75" hidden="1" x14ac:dyDescent="0.25">
      <c r="A35" s="50" t="s">
        <v>31</v>
      </c>
      <c r="B35" s="50"/>
      <c r="C35" s="50"/>
      <c r="D35" s="50"/>
      <c r="E35" s="50"/>
      <c r="F35" s="25">
        <f>'[1]свод за год'!CO70+'[1]свод за год'!DT70</f>
        <v>2299.4886397981518</v>
      </c>
      <c r="I35" s="28"/>
    </row>
    <row r="36" spans="1:10" ht="15.75" hidden="1" x14ac:dyDescent="0.25">
      <c r="A36" s="50" t="s">
        <v>18</v>
      </c>
      <c r="B36" s="50"/>
      <c r="C36" s="50"/>
      <c r="D36" s="50"/>
      <c r="E36" s="50"/>
      <c r="F36" s="25">
        <f>'[1]свод за год'!CP70+'[1]свод за год'!DU70</f>
        <v>702.97379999999998</v>
      </c>
      <c r="I36" s="28"/>
    </row>
    <row r="37" spans="1:10" ht="15.75" hidden="1" x14ac:dyDescent="0.25">
      <c r="A37" s="50" t="s">
        <v>19</v>
      </c>
      <c r="B37" s="50"/>
      <c r="C37" s="50"/>
      <c r="D37" s="50"/>
      <c r="E37" s="50"/>
      <c r="F37" s="25">
        <f>'[1]свод за год'!AK70+'[1]свод за год'!AM70+'[1]свод за год'!AN70+'[1]свод за год'!BD70</f>
        <v>0</v>
      </c>
      <c r="I37" s="28"/>
    </row>
    <row r="38" spans="1:10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год'!DE70+'[1]свод за год'!EK70</f>
        <v>9739.3462475992455</v>
      </c>
      <c r="I38" s="28"/>
      <c r="J38" s="28"/>
    </row>
    <row r="39" spans="1:10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SUM(F40:F48)+11564.45</f>
        <v>60547.960783181014</v>
      </c>
      <c r="I39" s="28"/>
    </row>
    <row r="40" spans="1:10" ht="15.75" hidden="1" x14ac:dyDescent="0.25">
      <c r="A40" s="43" t="s">
        <v>20</v>
      </c>
      <c r="B40" s="44"/>
      <c r="C40" s="44"/>
      <c r="D40" s="44"/>
      <c r="E40" s="45"/>
      <c r="F40" s="25">
        <f>'[1]свод за год'!EU70+'[1]свод за год'!FM70</f>
        <v>23913.807008912539</v>
      </c>
      <c r="I40" s="28"/>
    </row>
    <row r="41" spans="1:10" ht="15.75" hidden="1" x14ac:dyDescent="0.25">
      <c r="A41" s="42" t="s">
        <v>31</v>
      </c>
      <c r="B41" s="37"/>
      <c r="C41" s="37"/>
      <c r="D41" s="37"/>
      <c r="E41" s="37"/>
      <c r="F41" s="25">
        <f>'[1]свод за год'!EV70+'[1]свод за год'!FN70</f>
        <v>5396.3066171799728</v>
      </c>
      <c r="I41" s="28"/>
    </row>
    <row r="42" spans="1:10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10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10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10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10" ht="15.75" hidden="1" x14ac:dyDescent="0.25">
      <c r="A46" s="50" t="s">
        <v>18</v>
      </c>
      <c r="B46" s="50"/>
      <c r="C46" s="50"/>
      <c r="D46" s="50"/>
      <c r="E46" s="42"/>
      <c r="F46" s="25">
        <f>'[1]свод за год'!EW70+'[1]свод за год'!FO70</f>
        <v>305.5716000000001</v>
      </c>
      <c r="I46" s="28"/>
    </row>
    <row r="47" spans="1:10" ht="15.75" hidden="1" x14ac:dyDescent="0.25">
      <c r="A47" s="42" t="s">
        <v>19</v>
      </c>
      <c r="B47" s="37"/>
      <c r="C47" s="37"/>
      <c r="D47" s="37"/>
      <c r="E47" s="37"/>
      <c r="F47" s="25">
        <f>'[1]свод за год'!BB70+'[1]свод за год'!BC70+'[1]свод за год'!BN70+'[1]свод за год'!BO70+'[1]свод за год'!BP70+'[1]свод за год'!BQ70</f>
        <v>122.6</v>
      </c>
      <c r="I47" s="28"/>
    </row>
    <row r="48" spans="1:10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год'!FG70+'[1]свод за год'!FU70</f>
        <v>19245.225557088503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88317.492604009836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14936.59</v>
      </c>
      <c r="I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8650.5499999999993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6286.04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103254.08260400983</v>
      </c>
      <c r="H55" s="28"/>
      <c r="I55" s="28"/>
      <c r="K55" s="28"/>
      <c r="L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75071.520000000004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61718.22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-417488.38860400982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Огарева 21</vt:lpstr>
      <vt:lpstr>'Огарева 21'!Область_печати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2018-04-09T13:07:54Z</cp:lastPrinted>
  <dcterms:created xsi:type="dcterms:W3CDTF">2013-05-24T09:13:10Z</dcterms:created>
  <dcterms:modified xsi:type="dcterms:W3CDTF">2018-04-09T13:08:03Z</dcterms:modified>
</cp:coreProperties>
</file>